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Sheet1!$A$1:$G$39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1" i="1" l="1"/>
  <c r="G10" i="1"/>
  <c r="G18" i="1"/>
  <c r="G16" i="1"/>
  <c r="G15" i="1"/>
  <c r="G13" i="1"/>
  <c r="G9" i="1" l="1"/>
  <c r="I18" i="1" l="1"/>
  <c r="G20" i="1" s="1"/>
  <c r="G21" i="1" s="1"/>
  <c r="G22" i="1" l="1"/>
</calcChain>
</file>

<file path=xl/sharedStrings.xml><?xml version="1.0" encoding="utf-8"?>
<sst xmlns="http://schemas.openxmlformats.org/spreadsheetml/2006/main" count="51" uniqueCount="45">
  <si>
    <t>DDV</t>
  </si>
  <si>
    <t>Opombe:</t>
  </si>
  <si>
    <t>Kraj:</t>
  </si>
  <si>
    <t>Datum:</t>
  </si>
  <si>
    <t>1.</t>
  </si>
  <si>
    <t>2.</t>
  </si>
  <si>
    <t>Ponudnik</t>
  </si>
  <si>
    <t>Opis</t>
  </si>
  <si>
    <t>Zap. Št.</t>
  </si>
  <si>
    <t>Enota mere</t>
  </si>
  <si>
    <t>Skupna ponudbena vrednost v EUR brez DDV</t>
  </si>
  <si>
    <t>Cena na enoto 
v EUR brez DDV</t>
  </si>
  <si>
    <t>Ponudnik izpolni nezaklenjena vnosna polja, ki so označena z rumeno barvo.</t>
  </si>
  <si>
    <t>Ime in priimek podpisnika ponudnika:</t>
  </si>
  <si>
    <t>Podpis:</t>
  </si>
  <si>
    <t>1.1</t>
  </si>
  <si>
    <t>2.1</t>
  </si>
  <si>
    <t>Dokumentiranje</t>
  </si>
  <si>
    <t>Sistemska administracija</t>
  </si>
  <si>
    <t>Ob izpolnjevanju predračuna se upoštevajo navodila iz točke 3.4.8.1 razpisne dokumentacije.</t>
  </si>
  <si>
    <t>Mesečni pavšal</t>
  </si>
  <si>
    <t>3.</t>
  </si>
  <si>
    <t>3.1</t>
  </si>
  <si>
    <t>3.2</t>
  </si>
  <si>
    <t>3.3</t>
  </si>
  <si>
    <t>leto</t>
  </si>
  <si>
    <t>Pomoč pri upravljanju programske opreme - stalne naloge</t>
  </si>
  <si>
    <t>mesec</t>
  </si>
  <si>
    <t>Pomoč pri upravljanju programske opreme - dodatne storitve</t>
  </si>
  <si>
    <t>1.2</t>
  </si>
  <si>
    <t>1.3</t>
  </si>
  <si>
    <t>Razpisna dokumentacija št. 430-06/2026 - Najem, nadgradnja, vzdrževanje in upravljanje programske opreme Broadcom, Omnissa in Veeam</t>
  </si>
  <si>
    <t>Najem in pomoč pri upravljanju programske opreme Omnissa</t>
  </si>
  <si>
    <t>OBRAZEC 4/2 - Predračun za SKLOP 2</t>
  </si>
  <si>
    <t>Najem</t>
  </si>
  <si>
    <t>Najem programske opreme z vključenim vzdrževanjem  - 1. leto</t>
  </si>
  <si>
    <t>Najem programske opreme z vključenim vzdrževanjem - 2. leto</t>
  </si>
  <si>
    <t>Najem programske opreme z vključenim vzdrževanjem - 3. leto</t>
  </si>
  <si>
    <t>Svetovanje</t>
  </si>
  <si>
    <t>Delo izven delovnega časa</t>
  </si>
  <si>
    <t>3.4</t>
  </si>
  <si>
    <t>Skupna ponudbena vrednost v EUR z DDV</t>
  </si>
  <si>
    <t>ura dela*</t>
  </si>
  <si>
    <t>Predvidena količina</t>
  </si>
  <si>
    <t>*  Količina je ocenjena in je v času izvajanja pogodbe lahko višja ali nižja, glede na potrebe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</si>
</sst>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4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1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" fontId="3" fillId="4" borderId="1" xfId="0" quotePrefix="1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 indent="1"/>
    </xf>
    <xf numFmtId="0" fontId="3" fillId="4" borderId="1" xfId="0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164" fontId="4" fillId="4" borderId="1" xfId="0" applyNumberFormat="1" applyFont="1" applyFill="1" applyBorder="1" applyAlignment="1" applyProtection="1">
      <alignment horizontal="right" vertical="center" wrapText="1"/>
    </xf>
    <xf numFmtId="0" fontId="3" fillId="4" borderId="1" xfId="0" quotePrefix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0" fontId="8" fillId="0" borderId="1" xfId="0" applyFont="1" applyFill="1" applyBorder="1" applyAlignment="1" applyProtection="1">
      <alignment horizontal="left" vertical="center" wrapText="1" indent="1"/>
    </xf>
    <xf numFmtId="164" fontId="10" fillId="0" borderId="0" xfId="0" applyNumberFormat="1" applyFont="1" applyProtection="1"/>
    <xf numFmtId="0" fontId="6" fillId="0" borderId="4" xfId="0" applyFont="1" applyBorder="1" applyAlignment="1" applyProtection="1">
      <alignment horizontal="left" wrapText="1"/>
    </xf>
    <xf numFmtId="0" fontId="0" fillId="3" borderId="0" xfId="0" applyFill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0" fontId="0" fillId="0" borderId="0" xfId="0" quotePrefix="1" applyFill="1" applyAlignment="1" applyProtection="1">
      <alignment horizontal="left"/>
    </xf>
    <xf numFmtId="164" fontId="0" fillId="0" borderId="0" xfId="0" applyNumberFormat="1" applyProtection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CF4FA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1</xdr:row>
      <xdr:rowOff>1270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9"/>
  <sheetViews>
    <sheetView showGridLines="0" tabSelected="1" zoomScale="85" zoomScaleNormal="85" workbookViewId="0">
      <selection activeCell="D5" sqref="D5:G5"/>
    </sheetView>
  </sheetViews>
  <sheetFormatPr defaultColWidth="9.140625" defaultRowHeight="15" x14ac:dyDescent="0.25"/>
  <cols>
    <col min="1" max="1" width="5" style="12" customWidth="1"/>
    <col min="2" max="2" width="7" style="18" customWidth="1"/>
    <col min="3" max="3" width="68.85546875" style="18" customWidth="1"/>
    <col min="4" max="4" width="13.140625" style="6" customWidth="1"/>
    <col min="5" max="5" width="15.7109375" style="19" customWidth="1"/>
    <col min="6" max="6" width="20.5703125" style="19" customWidth="1"/>
    <col min="7" max="7" width="20.42578125" style="19" customWidth="1"/>
    <col min="8" max="8" width="9.7109375" style="12" bestFit="1" customWidth="1"/>
    <col min="9" max="16384" width="9.140625" style="12"/>
  </cols>
  <sheetData>
    <row r="1" spans="2:10" ht="36.75" customHeight="1" x14ac:dyDescent="0.25"/>
    <row r="2" spans="2:10" ht="25.5" customHeight="1" x14ac:dyDescent="0.25">
      <c r="B2" s="1"/>
      <c r="C2" s="43" t="s">
        <v>33</v>
      </c>
      <c r="D2" s="14"/>
      <c r="E2" s="15"/>
      <c r="F2" s="15"/>
      <c r="G2" s="15"/>
      <c r="H2" s="13"/>
    </row>
    <row r="3" spans="2:10" ht="25.5" customHeight="1" x14ac:dyDescent="0.25">
      <c r="B3" s="1"/>
      <c r="C3" s="43" t="s">
        <v>32</v>
      </c>
      <c r="D3" s="14"/>
      <c r="E3" s="15"/>
      <c r="F3" s="15"/>
      <c r="G3" s="15"/>
      <c r="H3" s="13"/>
    </row>
    <row r="4" spans="2:10" ht="21" customHeight="1" x14ac:dyDescent="0.25">
      <c r="B4" s="1"/>
      <c r="C4" s="1"/>
      <c r="D4" s="14"/>
      <c r="E4" s="15"/>
      <c r="F4" s="15"/>
      <c r="G4" s="15"/>
      <c r="H4" s="13"/>
    </row>
    <row r="5" spans="2:10" ht="36" customHeight="1" x14ac:dyDescent="0.25">
      <c r="B5" s="48" t="s">
        <v>6</v>
      </c>
      <c r="C5" s="49"/>
      <c r="D5" s="52"/>
      <c r="E5" s="52"/>
      <c r="F5" s="52"/>
      <c r="G5" s="52"/>
      <c r="H5" s="13"/>
    </row>
    <row r="6" spans="2:10" ht="36" customHeight="1" x14ac:dyDescent="0.25">
      <c r="B6" s="16"/>
      <c r="C6" s="16"/>
      <c r="D6" s="14"/>
      <c r="E6" s="15"/>
      <c r="F6" s="15"/>
      <c r="G6" s="15"/>
      <c r="H6" s="13"/>
      <c r="J6" s="27"/>
    </row>
    <row r="7" spans="2:10" s="23" customFormat="1" ht="49.5" customHeight="1" x14ac:dyDescent="0.25">
      <c r="B7" s="29" t="s">
        <v>8</v>
      </c>
      <c r="C7" s="29" t="s">
        <v>7</v>
      </c>
      <c r="D7" s="20" t="s">
        <v>9</v>
      </c>
      <c r="E7" s="20" t="s">
        <v>43</v>
      </c>
      <c r="F7" s="20" t="s">
        <v>11</v>
      </c>
      <c r="G7" s="20" t="s">
        <v>10</v>
      </c>
      <c r="H7" s="24"/>
      <c r="J7" s="28"/>
    </row>
    <row r="8" spans="2:10" ht="36" customHeight="1" x14ac:dyDescent="0.25">
      <c r="B8" s="31" t="s">
        <v>4</v>
      </c>
      <c r="C8" s="32" t="s">
        <v>34</v>
      </c>
      <c r="D8" s="33"/>
      <c r="E8" s="34"/>
      <c r="F8" s="37"/>
      <c r="G8" s="35"/>
      <c r="H8" s="13"/>
      <c r="J8" s="27"/>
    </row>
    <row r="9" spans="2:10" ht="36" customHeight="1" x14ac:dyDescent="0.25">
      <c r="B9" s="25" t="s">
        <v>15</v>
      </c>
      <c r="C9" s="44" t="s">
        <v>35</v>
      </c>
      <c r="D9" s="22" t="s">
        <v>25</v>
      </c>
      <c r="E9" s="38">
        <v>1</v>
      </c>
      <c r="F9" s="3"/>
      <c r="G9" s="5" t="str">
        <f>IF(ISNUMBER(F9)*AND(F9&gt;=0),ROUND(E9*ROUND(F9,2),2),"NAPAKA!")</f>
        <v>NAPAKA!</v>
      </c>
      <c r="H9" s="13"/>
      <c r="J9" s="27"/>
    </row>
    <row r="10" spans="2:10" ht="36" customHeight="1" x14ac:dyDescent="0.25">
      <c r="B10" s="25" t="s">
        <v>29</v>
      </c>
      <c r="C10" s="44" t="s">
        <v>36</v>
      </c>
      <c r="D10" s="22" t="s">
        <v>25</v>
      </c>
      <c r="E10" s="38">
        <v>1</v>
      </c>
      <c r="F10" s="3"/>
      <c r="G10" s="5" t="str">
        <f>IF(ISNUMBER(F10)*AND(F10&gt;=0),ROUND(E10*ROUND(F10,2),2),"NAPAKA!")</f>
        <v>NAPAKA!</v>
      </c>
      <c r="H10" s="13"/>
      <c r="J10" s="27"/>
    </row>
    <row r="11" spans="2:10" ht="36" customHeight="1" x14ac:dyDescent="0.25">
      <c r="B11" s="25" t="s">
        <v>30</v>
      </c>
      <c r="C11" s="44" t="s">
        <v>37</v>
      </c>
      <c r="D11" s="22" t="s">
        <v>25</v>
      </c>
      <c r="E11" s="38">
        <v>1</v>
      </c>
      <c r="F11" s="3"/>
      <c r="G11" s="5" t="str">
        <f>IF(ISNUMBER(F11)*AND(F11&gt;=0),ROUND(E11*ROUND(F11,2),2),"NAPAKA!")</f>
        <v>NAPAKA!</v>
      </c>
      <c r="H11" s="13"/>
      <c r="J11" s="27"/>
    </row>
    <row r="12" spans="2:10" ht="36" customHeight="1" x14ac:dyDescent="0.25">
      <c r="B12" s="36" t="s">
        <v>5</v>
      </c>
      <c r="C12" s="32" t="s">
        <v>26</v>
      </c>
      <c r="D12" s="33"/>
      <c r="E12" s="39"/>
      <c r="F12" s="37"/>
      <c r="G12" s="35"/>
      <c r="H12" s="13"/>
      <c r="J12" s="27"/>
    </row>
    <row r="13" spans="2:10" ht="36" customHeight="1" x14ac:dyDescent="0.25">
      <c r="B13" s="26" t="s">
        <v>16</v>
      </c>
      <c r="C13" s="2" t="s">
        <v>20</v>
      </c>
      <c r="D13" s="22" t="s">
        <v>27</v>
      </c>
      <c r="E13" s="38">
        <v>36</v>
      </c>
      <c r="F13" s="3"/>
      <c r="G13" s="5" t="str">
        <f>IF(ISNUMBER(F13)*AND(F13&gt;=0),ROUND(E13*ROUND(F13,2),2),"NAPAKA!")</f>
        <v>NAPAKA!</v>
      </c>
      <c r="H13" s="13"/>
      <c r="J13" s="27"/>
    </row>
    <row r="14" spans="2:10" ht="36" customHeight="1" x14ac:dyDescent="0.25">
      <c r="B14" s="36" t="s">
        <v>21</v>
      </c>
      <c r="C14" s="32" t="s">
        <v>28</v>
      </c>
      <c r="D14" s="33"/>
      <c r="E14" s="39"/>
      <c r="F14" s="37"/>
      <c r="G14" s="35"/>
      <c r="H14" s="13"/>
      <c r="J14" s="27"/>
    </row>
    <row r="15" spans="2:10" ht="36" customHeight="1" x14ac:dyDescent="0.25">
      <c r="B15" s="26" t="s">
        <v>22</v>
      </c>
      <c r="C15" s="2" t="s">
        <v>17</v>
      </c>
      <c r="D15" s="22" t="s">
        <v>42</v>
      </c>
      <c r="E15" s="38">
        <v>60</v>
      </c>
      <c r="F15" s="3"/>
      <c r="G15" s="5" t="str">
        <f>IF(ISNUMBER(F15)*AND(F15&gt;=0),ROUND(E15*ROUND(F15,2),2),"NAPAKA!")</f>
        <v>NAPAKA!</v>
      </c>
      <c r="H15" s="13"/>
      <c r="J15" s="27"/>
    </row>
    <row r="16" spans="2:10" ht="36" customHeight="1" x14ac:dyDescent="0.25">
      <c r="B16" s="25" t="s">
        <v>23</v>
      </c>
      <c r="C16" s="2" t="s">
        <v>18</v>
      </c>
      <c r="D16" s="22" t="s">
        <v>42</v>
      </c>
      <c r="E16" s="38">
        <v>680</v>
      </c>
      <c r="F16" s="3"/>
      <c r="G16" s="5" t="str">
        <f>IF(ISNUMBER(F16)*AND(F16&gt;=0),ROUND(E16*ROUND(F16,2),2),"NAPAKA!")</f>
        <v>NAPAKA!</v>
      </c>
      <c r="H16" s="13"/>
      <c r="J16" s="27"/>
    </row>
    <row r="17" spans="2:10" ht="36" customHeight="1" x14ac:dyDescent="0.25">
      <c r="B17" s="25" t="s">
        <v>24</v>
      </c>
      <c r="C17" s="2" t="s">
        <v>38</v>
      </c>
      <c r="D17" s="22" t="s">
        <v>42</v>
      </c>
      <c r="E17" s="38">
        <v>20</v>
      </c>
      <c r="F17" s="3"/>
      <c r="G17" s="5" t="str">
        <f>IF(ISNUMBER(F17)*AND(F17&gt;=0),ROUND(E17*ROUND(F17,2),2),"NAPAKA!")</f>
        <v>NAPAKA!</v>
      </c>
      <c r="H17" s="13"/>
      <c r="J17" s="27"/>
    </row>
    <row r="18" spans="2:10" ht="36" customHeight="1" x14ac:dyDescent="0.25">
      <c r="B18" s="25" t="s">
        <v>40</v>
      </c>
      <c r="C18" s="2" t="s">
        <v>39</v>
      </c>
      <c r="D18" s="22" t="s">
        <v>42</v>
      </c>
      <c r="E18" s="38">
        <v>40</v>
      </c>
      <c r="F18" s="3"/>
      <c r="G18" s="5" t="str">
        <f>IF(ISNUMBER(F18)*AND(F18&gt;=0),ROUND(E18*ROUND(F18,2),2),"NAPAKA!")</f>
        <v>NAPAKA!</v>
      </c>
      <c r="H18" s="13"/>
      <c r="I18" s="45">
        <f>SUM(G9:G18)</f>
        <v>0</v>
      </c>
      <c r="J18" s="27"/>
    </row>
    <row r="19" spans="2:10" ht="36" customHeight="1" x14ac:dyDescent="0.25">
      <c r="B19" s="17"/>
      <c r="C19" s="17"/>
      <c r="D19" s="17"/>
      <c r="E19" s="17"/>
      <c r="F19" s="17"/>
      <c r="G19" s="17"/>
      <c r="H19" s="13"/>
    </row>
    <row r="20" spans="2:10" ht="36" customHeight="1" x14ac:dyDescent="0.25">
      <c r="B20" s="53" t="s">
        <v>10</v>
      </c>
      <c r="C20" s="54"/>
      <c r="D20" s="54"/>
      <c r="E20" s="54"/>
      <c r="F20" s="55"/>
      <c r="G20" s="5" t="str">
        <f>IF(ISNUMBER(G9+G10+G11+G13+G15+G16+G17+G18)*AND(I18&gt;0),G9+G10+G11+G13+G15+G16+G17+G18,"NAPAKA!")</f>
        <v>NAPAKA!</v>
      </c>
    </row>
    <row r="21" spans="2:10" ht="36" customHeight="1" x14ac:dyDescent="0.25">
      <c r="B21" s="50" t="s">
        <v>0</v>
      </c>
      <c r="C21" s="50"/>
      <c r="D21" s="50"/>
      <c r="E21" s="50"/>
      <c r="F21" s="30">
        <v>0.22</v>
      </c>
      <c r="G21" s="4" t="str">
        <f>IF(ISNUMBER(G20*F21),ROUND(G20*ROUND(F21,4),2),"NAPAKA!")</f>
        <v>NAPAKA!</v>
      </c>
    </row>
    <row r="22" spans="2:10" ht="36" customHeight="1" x14ac:dyDescent="0.25">
      <c r="B22" s="53" t="s">
        <v>41</v>
      </c>
      <c r="C22" s="54"/>
      <c r="D22" s="54"/>
      <c r="E22" s="54"/>
      <c r="F22" s="55"/>
      <c r="G22" s="5" t="str">
        <f>IF(ISNUMBER(G20+G21),G20+G21,"NAPAKA!")</f>
        <v>NAPAKA!</v>
      </c>
      <c r="H22" s="57"/>
    </row>
    <row r="23" spans="2:10" ht="21" customHeight="1" x14ac:dyDescent="0.25">
      <c r="B23" s="6"/>
      <c r="C23" s="6"/>
      <c r="E23" s="7"/>
      <c r="F23" s="7"/>
      <c r="G23" s="7"/>
    </row>
    <row r="24" spans="2:10" ht="21" customHeight="1" x14ac:dyDescent="0.25">
      <c r="B24" s="6"/>
      <c r="C24" s="6"/>
      <c r="E24" s="7"/>
      <c r="F24" s="7"/>
      <c r="G24" s="7"/>
    </row>
    <row r="25" spans="2:10" x14ac:dyDescent="0.25">
      <c r="B25" s="8" t="s">
        <v>1</v>
      </c>
      <c r="C25" s="8"/>
      <c r="D25" s="9"/>
      <c r="E25" s="9"/>
      <c r="F25" s="9"/>
      <c r="G25" s="9"/>
    </row>
    <row r="26" spans="2:10" x14ac:dyDescent="0.25">
      <c r="B26" s="56" t="s">
        <v>12</v>
      </c>
      <c r="C26" s="56"/>
      <c r="D26" s="56"/>
      <c r="E26" s="56"/>
      <c r="F26" s="56"/>
      <c r="G26" s="56"/>
    </row>
    <row r="27" spans="2:10" x14ac:dyDescent="0.25">
      <c r="B27" s="40" t="s">
        <v>19</v>
      </c>
      <c r="C27" s="40"/>
      <c r="D27" s="40"/>
      <c r="E27" s="42"/>
      <c r="F27" s="42"/>
      <c r="G27" s="42"/>
    </row>
    <row r="28" spans="2:10" ht="30.75" customHeight="1" x14ac:dyDescent="0.25">
      <c r="B28" s="51" t="s">
        <v>44</v>
      </c>
      <c r="C28" s="51"/>
      <c r="D28" s="51"/>
      <c r="E28" s="51"/>
      <c r="F28" s="51"/>
      <c r="G28" s="51"/>
    </row>
    <row r="29" spans="2:10" ht="30" customHeight="1" x14ac:dyDescent="0.25">
      <c r="B29" s="41"/>
      <c r="C29" s="41"/>
      <c r="D29" s="41"/>
      <c r="E29" s="41"/>
      <c r="F29" s="41"/>
      <c r="G29" s="41"/>
    </row>
    <row r="30" spans="2:10" x14ac:dyDescent="0.25">
      <c r="B30" s="6"/>
      <c r="C30" s="6"/>
      <c r="E30" s="7"/>
      <c r="F30" s="7"/>
      <c r="G30" s="7"/>
    </row>
    <row r="31" spans="2:10" x14ac:dyDescent="0.25">
      <c r="B31" s="6" t="s">
        <v>2</v>
      </c>
      <c r="C31" s="6"/>
      <c r="E31" s="7"/>
      <c r="F31" s="10" t="s">
        <v>13</v>
      </c>
      <c r="G31" s="7"/>
    </row>
    <row r="32" spans="2:10" x14ac:dyDescent="0.25">
      <c r="B32" s="47"/>
      <c r="C32" s="47"/>
      <c r="D32" s="10"/>
      <c r="E32" s="10"/>
      <c r="F32" s="47"/>
      <c r="G32" s="47"/>
    </row>
    <row r="33" spans="2:8" x14ac:dyDescent="0.25">
      <c r="B33" s="6"/>
      <c r="C33" s="6"/>
      <c r="E33" s="7"/>
      <c r="F33" s="7"/>
      <c r="G33" s="7"/>
    </row>
    <row r="34" spans="2:8" x14ac:dyDescent="0.25">
      <c r="B34" s="6" t="s">
        <v>3</v>
      </c>
      <c r="C34" s="6"/>
      <c r="E34" s="7"/>
      <c r="F34" s="11" t="s">
        <v>14</v>
      </c>
      <c r="G34" s="7"/>
    </row>
    <row r="35" spans="2:8" x14ac:dyDescent="0.25">
      <c r="B35" s="47"/>
      <c r="C35" s="47"/>
      <c r="E35" s="11"/>
      <c r="F35" s="47"/>
      <c r="G35" s="47"/>
    </row>
    <row r="36" spans="2:8" x14ac:dyDescent="0.25">
      <c r="B36" s="6"/>
      <c r="C36" s="6"/>
      <c r="E36" s="7"/>
      <c r="F36" s="7"/>
      <c r="G36" s="7"/>
    </row>
    <row r="37" spans="2:8" x14ac:dyDescent="0.25">
      <c r="B37" s="6"/>
      <c r="C37" s="6"/>
      <c r="E37" s="7"/>
      <c r="F37" s="11"/>
      <c r="G37" s="7"/>
    </row>
    <row r="38" spans="2:8" x14ac:dyDescent="0.25">
      <c r="B38" s="6"/>
      <c r="C38" s="6"/>
      <c r="D38" s="7"/>
      <c r="E38" s="11"/>
      <c r="F38" s="11"/>
      <c r="G38" s="11"/>
    </row>
    <row r="39" spans="2:8" ht="15" customHeight="1" x14ac:dyDescent="0.25">
      <c r="B39" s="46" t="s">
        <v>31</v>
      </c>
      <c r="C39" s="46"/>
      <c r="D39" s="46"/>
      <c r="E39" s="46"/>
      <c r="F39" s="46"/>
      <c r="G39" s="46"/>
      <c r="H39" s="21"/>
    </row>
  </sheetData>
  <sheetProtection algorithmName="SHA-512" hashValue="FDwAx3du7FJmUUJXMejMo1pawx0aRPbAa1cxu2V2DEsVUxVohUCGnGYwSXwAO8HDlL28l+S5vVUHrbZ2K05PSQ==" saltValue="ZOkIaMqR207v5dyNVEZoog==" spinCount="100000" sheet="1" selectLockedCells="1"/>
  <mergeCells count="12">
    <mergeCell ref="B39:G39"/>
    <mergeCell ref="F35:G35"/>
    <mergeCell ref="F32:G32"/>
    <mergeCell ref="B5:C5"/>
    <mergeCell ref="B21:E21"/>
    <mergeCell ref="B32:C32"/>
    <mergeCell ref="B35:C35"/>
    <mergeCell ref="B28:G28"/>
    <mergeCell ref="D5:G5"/>
    <mergeCell ref="B20:F20"/>
    <mergeCell ref="B22:F22"/>
    <mergeCell ref="B26:G26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2026-05-29T06:19:30Z</dcterms:modified>
</cp:coreProperties>
</file>